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AC15FB11-18BD-411B-B3E9-717A4D83B6CA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Magnesium bS21-1" sheetId="1" r:id="rId1"/>
    <sheet name="Magnesium bS21-3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29" i="5" l="1"/>
  <c r="I29" i="5" l="1"/>
  <c r="H29" i="5"/>
  <c r="G29" i="5"/>
  <c r="F29" i="5"/>
  <c r="E29" i="5"/>
  <c r="D29" i="5"/>
  <c r="C29" i="5"/>
  <c r="I29" i="1"/>
  <c r="H29" i="1"/>
  <c r="G29" i="1"/>
  <c r="C29" i="1" l="1"/>
  <c r="D29" i="1"/>
  <c r="E29" i="1"/>
  <c r="F29" i="1"/>
  <c r="B29" i="1"/>
</calcChain>
</file>

<file path=xl/sharedStrings.xml><?xml version="1.0" encoding="utf-8"?>
<sst xmlns="http://schemas.openxmlformats.org/spreadsheetml/2006/main" count="22" uniqueCount="12">
  <si>
    <t>Y- values</t>
  </si>
  <si>
    <t>Average</t>
  </si>
  <si>
    <t>rpsU1</t>
  </si>
  <si>
    <t>rpsU3</t>
  </si>
  <si>
    <t>CDM</t>
  </si>
  <si>
    <t>0 Mg</t>
  </si>
  <si>
    <t>20x Mg</t>
  </si>
  <si>
    <t>100x Mg</t>
  </si>
  <si>
    <t>1000x Mg</t>
  </si>
  <si>
    <t>10x Mg</t>
  </si>
  <si>
    <t>2x Mg</t>
  </si>
  <si>
    <t>0.25x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</si>
</sst>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5" borderId="1" xfId="0" applyFill="1" applyBorder="1"/>
    <xf numFmtId="0" fontId="1" fillId="7" borderId="1" xfId="0" applyFont="1" applyFill="1" applyBorder="1"/>
    <xf numFmtId="0" fontId="1" fillId="0" borderId="0" xfId="0" applyFont="1"/>
    <xf numFmtId="0" fontId="4" fillId="0" borderId="0" xfId="0" applyFont="1"/>
    <xf numFmtId="164" fontId="0" fillId="3" borderId="1" xfId="0" applyNumberFormat="1" applyFill="1" applyBorder="1"/>
    <xf numFmtId="164" fontId="0" fillId="3" borderId="0" xfId="0" applyNumberForma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bS21-1'!$B$4:$I$4</c:f>
              <c:numCache>
                <c:formatCode>General</c:formatCode>
                <c:ptCount val="8"/>
                <c:pt idx="0">
                  <c:v>41931.330543241609</c:v>
                </c:pt>
                <c:pt idx="1">
                  <c:v>33269.503459217041</c:v>
                </c:pt>
                <c:pt idx="2">
                  <c:v>35904.311890326411</c:v>
                </c:pt>
                <c:pt idx="3">
                  <c:v>42175.763670065659</c:v>
                </c:pt>
                <c:pt idx="4">
                  <c:v>33398.196545032792</c:v>
                </c:pt>
                <c:pt idx="5">
                  <c:v>53858.709371293</c:v>
                </c:pt>
                <c:pt idx="6">
                  <c:v>30837.926660644254</c:v>
                </c:pt>
                <c:pt idx="7">
                  <c:v>67634.852421137271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8C-4A25-974C-B20377903A56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bS21-1'!$B$5:$I$5</c:f>
              <c:numCache>
                <c:formatCode>General</c:formatCode>
                <c:ptCount val="8"/>
                <c:pt idx="0">
                  <c:v>45868.196591094762</c:v>
                </c:pt>
                <c:pt idx="1">
                  <c:v>28303.646460200434</c:v>
                </c:pt>
                <c:pt idx="2">
                  <c:v>36221.848908730361</c:v>
                </c:pt>
                <c:pt idx="3">
                  <c:v>39557.605074685358</c:v>
                </c:pt>
                <c:pt idx="4">
                  <c:v>28490.817882509858</c:v>
                </c:pt>
                <c:pt idx="5">
                  <c:v>53264.366782900681</c:v>
                </c:pt>
                <c:pt idx="6">
                  <c:v>29002.477198291817</c:v>
                </c:pt>
                <c:pt idx="7">
                  <c:v>60473.834269177278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8C-4A25-974C-B20377903A56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bS21-1'!$B$6:$I$6</c:f>
              <c:numCache>
                <c:formatCode>General</c:formatCode>
                <c:ptCount val="8"/>
                <c:pt idx="0" formatCode="0.0">
                  <c:v>58672.526174847306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8C-4A25-974C-B20377903A56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bS21-1'!$B$7:$I$7</c:f>
              <c:numCache>
                <c:formatCode>General</c:formatCode>
                <c:ptCount val="8"/>
                <c:pt idx="0" formatCode="0.0">
                  <c:v>56351.153455188316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8C-4A25-974C-B20377903A56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bS21-1'!$B$8:$F$8</c:f>
              <c:numCache>
                <c:formatCode>General</c:formatCode>
                <c:ptCount val="5"/>
                <c:pt idx="0">
                  <c:v>42004.077977913483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8C-4A25-974C-B20377903A56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bS21-1'!$B$9:$F$9</c:f>
              <c:numCache>
                <c:formatCode>General</c:formatCode>
                <c:ptCount val="5"/>
                <c:pt idx="0">
                  <c:v>39443.813471923284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8C-4A25-974C-B20377903A56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bS21-1'!$B$10:$F$10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8C-4A25-974C-B20377903A56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bS21-1'!$B$11:$F$11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8C-4A25-974C-B20377903A56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bS21-1'!$B$12:$F$12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8C-4A25-974C-B20377903A56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bS21-1'!$B$13:$F$13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8C-4A25-974C-B20377903A56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bS21-1'!$B$14:$F$14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8C-4A25-974C-B20377903A56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bS21-1'!$B$15:$F$15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78C-4A25-974C-B20377903A56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bS21-1'!$B$16:$F$16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8C-4A25-974C-B20377903A56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bS21-1'!$B$17:$F$17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78C-4A25-974C-B20377903A56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bS21-1'!$B$18:$F$18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8C-4A25-974C-B20377903A56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bS21-1'!$B$19:$F$19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78C-4A25-974C-B20377903A56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bS21-1'!$B$20:$F$20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78C-4A25-974C-B20377903A56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bS21-1'!$B$21:$F$21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78C-4A25-974C-B20377903A56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bS21-1'!$B$22:$F$22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78C-4A25-974C-B20377903A56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bS21-1'!$B$23:$F$23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78C-4A25-974C-B20377903A56}"/>
            </c:ext>
          </c:extLst>
        </c:ser>
        <c:ser>
          <c:idx val="20"/>
          <c:order val="20"/>
          <c:tx>
            <c:strRef>
              <c:f>'Magnesium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bS21-1'!$B$3:$I$3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bS21-1'!$B$29:$I$29</c:f>
              <c:numCache>
                <c:formatCode>General</c:formatCode>
                <c:ptCount val="8"/>
                <c:pt idx="0">
                  <c:v>47378.516369034798</c:v>
                </c:pt>
                <c:pt idx="1">
                  <c:v>30786.574959708738</c:v>
                </c:pt>
                <c:pt idx="2">
                  <c:v>36063.080399528386</c:v>
                </c:pt>
                <c:pt idx="3">
                  <c:v>40866.684372375508</c:v>
                </c:pt>
                <c:pt idx="4">
                  <c:v>30944.507213771325</c:v>
                </c:pt>
                <c:pt idx="5">
                  <c:v>53561.53807709684</c:v>
                </c:pt>
                <c:pt idx="6">
                  <c:v>29920.201929468036</c:v>
                </c:pt>
                <c:pt idx="7">
                  <c:v>64054.343345157278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78C-4A25-974C-B20377903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354037786906398E-2"/>
              <c:y val="0.2053636519734098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bS21-3'!$B$4:$I$4</c:f>
              <c:numCache>
                <c:formatCode>General</c:formatCode>
                <c:ptCount val="8"/>
                <c:pt idx="0" formatCode="0.0">
                  <c:v>490250.23765420471</c:v>
                </c:pt>
                <c:pt idx="1">
                  <c:v>417714.9229359692</c:v>
                </c:pt>
                <c:pt idx="2">
                  <c:v>441741.8860111403</c:v>
                </c:pt>
                <c:pt idx="3">
                  <c:v>442902.29176403396</c:v>
                </c:pt>
                <c:pt idx="4">
                  <c:v>447011.28681845177</c:v>
                </c:pt>
                <c:pt idx="5">
                  <c:v>440268.25656510203</c:v>
                </c:pt>
                <c:pt idx="6">
                  <c:v>440800.6113274754</c:v>
                </c:pt>
                <c:pt idx="7">
                  <c:v>505717.23712099454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B0-4A8E-816F-9730DB1EEA41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bS21-3'!$B$5:$I$5</c:f>
              <c:numCache>
                <c:formatCode>General</c:formatCode>
                <c:ptCount val="8"/>
                <c:pt idx="0" formatCode="0.0">
                  <c:v>479018.08894565306</c:v>
                </c:pt>
                <c:pt idx="1">
                  <c:v>412876.16029191029</c:v>
                </c:pt>
                <c:pt idx="2">
                  <c:v>434694.95315044129</c:v>
                </c:pt>
                <c:pt idx="3">
                  <c:v>427556.06325266301</c:v>
                </c:pt>
                <c:pt idx="4">
                  <c:v>436768.23578153754</c:v>
                </c:pt>
                <c:pt idx="5">
                  <c:v>429867.57028935984</c:v>
                </c:pt>
                <c:pt idx="6">
                  <c:v>432270.2436695809</c:v>
                </c:pt>
                <c:pt idx="7">
                  <c:v>506104.96532968973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B0-4A8E-816F-9730DB1EEA41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bS21-3'!$C$6:$I$6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B0-4A8E-816F-9730DB1EEA41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bS21-3'!$C$7:$I$7</c:f>
              <c:numCache>
                <c:formatCode>General</c:formatCode>
                <c:ptCount val="7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6B0-4A8E-816F-9730DB1EEA41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bS21-3'!$B$8:$F$8</c:f>
              <c:numCache>
                <c:formatCode>General</c:formatCode>
                <c:ptCount val="5"/>
                <c:pt idx="0">
                  <c:v>463936.54506186233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6B0-4A8E-816F-9730DB1EEA41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bS21-3'!$B$9:$F$9</c:f>
              <c:numCache>
                <c:formatCode>General</c:formatCode>
                <c:ptCount val="5"/>
                <c:pt idx="0">
                  <c:v>454397.21351877827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6B0-4A8E-816F-9730DB1EEA41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bS21-3'!$B$10:$F$10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36B0-4A8E-816F-9730DB1EEA41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bS21-3'!$B$11:$F$11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6B0-4A8E-816F-9730DB1EEA41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bS21-3'!$B$12:$F$12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6B0-4A8E-816F-9730DB1EEA41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bS21-3'!$B$13:$F$13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6B0-4A8E-816F-9730DB1EEA41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bS21-3'!$B$14:$F$14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6B0-4A8E-816F-9730DB1EEA41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bS21-3'!$B$15:$F$15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6B0-4A8E-816F-9730DB1EEA41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bS21-3'!$B$16:$F$16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6B0-4A8E-816F-9730DB1EEA41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bS21-3'!$B$17:$F$17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6B0-4A8E-816F-9730DB1EEA41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bS21-3'!$B$18:$F$18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6B0-4A8E-816F-9730DB1EEA41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bS21-3'!$B$19:$F$19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36B0-4A8E-816F-9730DB1EEA41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bS21-3'!$B$20:$F$20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36B0-4A8E-816F-9730DB1EEA41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bS21-3'!$B$21:$F$21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36B0-4A8E-816F-9730DB1EEA41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bS21-3'!$B$22:$F$22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36B0-4A8E-816F-9730DB1EEA41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bS21-3'!$B$23:$F$23</c:f>
              <c:numCache>
                <c:formatCode>General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36B0-4A8E-816F-9730DB1EEA41}"/>
            </c:ext>
          </c:extLst>
        </c:ser>
        <c:ser>
          <c:idx val="20"/>
          <c:order val="20"/>
          <c:tx>
            <c:strRef>
              <c:f>'Magnesium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'Magnesium bS21-3'!$B$3:$I$3</c:f>
              <c:strCache>
                <c:ptCount val="8"/>
                <c:pt idx="0">
                  <c:v>CDM</c:v>
                </c:pt>
                <c:pt idx="1">
                  <c:v>0 Mg</c:v>
                </c:pt>
                <c:pt idx="2">
                  <c:v>0.25x Mg</c:v>
                </c:pt>
                <c:pt idx="3">
                  <c:v>2x Mg</c:v>
                </c:pt>
                <c:pt idx="4">
                  <c:v>10x Mg</c:v>
                </c:pt>
                <c:pt idx="5">
                  <c:v>20x Mg</c:v>
                </c:pt>
                <c:pt idx="6">
                  <c:v>100x Mg</c:v>
                </c:pt>
                <c:pt idx="7">
                  <c:v>1000x Mg</c:v>
                </c:pt>
              </c:strCache>
            </c:strRef>
          </c:cat>
          <c:val>
            <c:numRef>
              <c:f>'Magnesium bS21-3'!$B$29:$I$29</c:f>
              <c:numCache>
                <c:formatCode>General</c:formatCode>
                <c:ptCount val="8"/>
                <c:pt idx="0" formatCode="0.0">
                  <c:v>468484.99139592185</c:v>
                </c:pt>
                <c:pt idx="1">
                  <c:v>415295.54161393974</c:v>
                </c:pt>
                <c:pt idx="2">
                  <c:v>438218.4195807908</c:v>
                </c:pt>
                <c:pt idx="3">
                  <c:v>435229.17750834848</c:v>
                </c:pt>
                <c:pt idx="4">
                  <c:v>441889.76129999466</c:v>
                </c:pt>
                <c:pt idx="5">
                  <c:v>435067.9134272309</c:v>
                </c:pt>
                <c:pt idx="6">
                  <c:v>436535.42749852815</c:v>
                </c:pt>
                <c:pt idx="7">
                  <c:v>505911.10122534214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36B0-4A8E-816F-9730DB1EEA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  <c:max val="900000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354037786906398E-2"/>
              <c:y val="0.20224838717590207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11</xdr:col>
      <xdr:colOff>615315</xdr:colOff>
      <xdr:row>1</xdr:row>
      <xdr:rowOff>2540</xdr:rowOff>
    </xdr:from>
    <xdr:to>
      <xdr:col>17</xdr:col>
      <xdr:colOff>818515</xdr:colOff>
      <xdr:row>26</xdr:row>
      <xdr:rowOff>78740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470535</xdr:colOff>
      <xdr:row>2</xdr:row>
      <xdr:rowOff>53340</xdr:rowOff>
    </xdr:from>
    <xdr:to>
      <xdr:col>15</xdr:col>
      <xdr:colOff>673735</xdr:colOff>
      <xdr:row>27</xdr:row>
      <xdr:rowOff>129540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748ED38-DC5F-4599-ABF8-E43DA81C7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L1" workbookViewId="0">
      <selection activeCell="S18" sqref="S18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9.6328125" customWidth="1"/>
    <col min="5" max="5" width="8.26953125" customWidth="1"/>
    <col min="6" max="6" width="7.90625" customWidth="1"/>
    <col min="7" max="7" width="7.7265625" customWidth="1"/>
  </cols>
  <sheetData>
    <row r="1" spans="1:9" x14ac:dyDescent="0.2">
      <c r="A1" s="10" t="s">
        <v>2</v>
      </c>
    </row>
    <row r="2" spans="1:9" x14ac:dyDescent="0.2">
      <c r="B2" s="2" t="s">
        <v>0</v>
      </c>
    </row>
    <row r="3" spans="1:9" x14ac:dyDescent="0.2">
      <c r="B3" s="8" t="s">
        <v>4</v>
      </c>
      <c r="C3" s="8" t="s">
        <v>5</v>
      </c>
      <c r="D3" s="8" t="s">
        <v>11</v>
      </c>
      <c r="E3" s="8" t="s">
        <v>10</v>
      </c>
      <c r="F3" s="8" t="s">
        <v>9</v>
      </c>
      <c r="G3" s="8" t="s">
        <v>6</v>
      </c>
      <c r="H3" s="8" t="s">
        <v>7</v>
      </c>
      <c r="I3" s="8" t="s">
        <v>8</v>
      </c>
    </row>
    <row r="4" spans="1:9" x14ac:dyDescent="0.2">
      <c r="B4" s="3">
        <v>41931.330543241609</v>
      </c>
      <c r="C4" s="4">
        <v>33269.503459217041</v>
      </c>
      <c r="D4" s="5">
        <v>35904.311890326411</v>
      </c>
      <c r="E4" s="7">
        <v>42175.763670065659</v>
      </c>
      <c r="F4" s="6">
        <v>33398.196545032792</v>
      </c>
      <c r="G4" s="3">
        <v>53858.709371293</v>
      </c>
      <c r="H4" s="4">
        <v>30837.926660644254</v>
      </c>
      <c r="I4" s="5">
        <v>67634.852421137271</v>
      </c>
    </row>
    <row r="5" spans="1:9" x14ac:dyDescent="0.2">
      <c r="B5" s="3">
        <v>45868.196591094762</v>
      </c>
      <c r="C5" s="4">
        <v>28303.646460200434</v>
      </c>
      <c r="D5" s="5">
        <v>36221.848908730361</v>
      </c>
      <c r="E5" s="7">
        <v>39557.605074685358</v>
      </c>
      <c r="F5" s="6">
        <v>28490.817882509858</v>
      </c>
      <c r="G5" s="3">
        <v>53264.366782900681</v>
      </c>
      <c r="H5" s="4">
        <v>29002.477198291817</v>
      </c>
      <c r="I5" s="5">
        <v>60473.834269177278</v>
      </c>
    </row>
    <row r="6" spans="1:9" x14ac:dyDescent="0.2">
      <c r="B6" s="11">
        <v>58672.526174847306</v>
      </c>
      <c r="C6" s="4"/>
      <c r="D6" s="5"/>
      <c r="E6" s="7"/>
      <c r="F6" s="6"/>
      <c r="G6" s="3"/>
      <c r="H6" s="4"/>
      <c r="I6" s="5"/>
    </row>
    <row r="7" spans="1:9" x14ac:dyDescent="0.2">
      <c r="B7" s="11">
        <v>56351.153455188316</v>
      </c>
      <c r="C7" s="4"/>
      <c r="D7" s="5"/>
      <c r="E7" s="7"/>
      <c r="F7" s="6"/>
      <c r="G7" s="3"/>
      <c r="H7" s="4"/>
      <c r="I7" s="5"/>
    </row>
    <row r="8" spans="1:9" x14ac:dyDescent="0.2">
      <c r="B8" s="3">
        <v>42004.077977913483</v>
      </c>
      <c r="C8" s="4"/>
      <c r="D8" s="5"/>
      <c r="E8" s="7"/>
      <c r="F8" s="6"/>
      <c r="G8" s="3"/>
      <c r="H8" s="4"/>
      <c r="I8" s="5"/>
    </row>
    <row r="9" spans="1:9" x14ac:dyDescent="0.2">
      <c r="B9" s="3">
        <v>39443.813471923284</v>
      </c>
      <c r="C9" s="4"/>
      <c r="D9" s="5"/>
      <c r="E9" s="7"/>
      <c r="F9" s="6"/>
      <c r="G9" s="3"/>
      <c r="H9" s="4"/>
      <c r="I9" s="5"/>
    </row>
    <row r="10" spans="1:9" x14ac:dyDescent="0.2">
      <c r="B10" s="3"/>
      <c r="C10" s="4"/>
      <c r="D10" s="5"/>
      <c r="E10" s="7"/>
      <c r="F10" s="6"/>
      <c r="G10" s="3"/>
      <c r="H10" s="4"/>
      <c r="I10" s="5"/>
    </row>
    <row r="11" spans="1:9" x14ac:dyDescent="0.2">
      <c r="B11" s="3"/>
      <c r="C11" s="4"/>
      <c r="D11" s="5"/>
      <c r="E11" s="7"/>
      <c r="F11" s="6"/>
      <c r="G11" s="3"/>
      <c r="H11" s="4"/>
      <c r="I11" s="5"/>
    </row>
    <row r="12" spans="1:9" x14ac:dyDescent="0.2">
      <c r="B12" s="3"/>
      <c r="C12" s="4"/>
      <c r="D12" s="5"/>
      <c r="E12" s="7"/>
      <c r="F12" s="6"/>
      <c r="G12" s="3"/>
      <c r="H12" s="4"/>
      <c r="I12" s="5"/>
    </row>
    <row r="13" spans="1:9" x14ac:dyDescent="0.2">
      <c r="B13" s="3"/>
      <c r="C13" s="4"/>
      <c r="D13" s="5"/>
      <c r="E13" s="7"/>
      <c r="F13" s="6"/>
      <c r="G13" s="3"/>
      <c r="H13" s="4"/>
      <c r="I13" s="5"/>
    </row>
    <row r="14" spans="1:9" x14ac:dyDescent="0.2">
      <c r="B14" s="3"/>
      <c r="C14" s="4"/>
      <c r="D14" s="5"/>
      <c r="E14" s="7"/>
      <c r="F14" s="6"/>
      <c r="G14" s="3"/>
      <c r="H14" s="4"/>
      <c r="I14" s="5"/>
    </row>
    <row r="15" spans="1:9" x14ac:dyDescent="0.2">
      <c r="B15" s="3"/>
      <c r="C15" s="4"/>
      <c r="D15" s="5"/>
      <c r="E15" s="7"/>
      <c r="F15" s="6"/>
      <c r="G15" s="3"/>
      <c r="H15" s="4"/>
      <c r="I15" s="5"/>
    </row>
    <row r="16" spans="1:9" x14ac:dyDescent="0.2">
      <c r="B16" s="3"/>
      <c r="C16" s="4"/>
      <c r="D16" s="5"/>
      <c r="E16" s="7"/>
      <c r="F16" s="6"/>
      <c r="G16" s="3"/>
      <c r="H16" s="4"/>
      <c r="I16" s="5"/>
    </row>
    <row r="17" spans="1:9" x14ac:dyDescent="0.2">
      <c r="B17" s="3"/>
      <c r="C17" s="4"/>
      <c r="D17" s="5"/>
      <c r="E17" s="7"/>
      <c r="F17" s="6"/>
      <c r="G17" s="3"/>
      <c r="H17" s="4"/>
      <c r="I17" s="5"/>
    </row>
    <row r="18" spans="1:9" x14ac:dyDescent="0.2">
      <c r="B18" s="3"/>
      <c r="C18" s="4"/>
      <c r="D18" s="5"/>
      <c r="E18" s="7"/>
      <c r="F18" s="6"/>
      <c r="G18" s="3"/>
      <c r="H18" s="4"/>
      <c r="I18" s="5"/>
    </row>
    <row r="19" spans="1:9" x14ac:dyDescent="0.2">
      <c r="B19" s="3"/>
      <c r="C19" s="4"/>
      <c r="D19" s="5"/>
      <c r="E19" s="7"/>
      <c r="F19" s="6"/>
      <c r="G19" s="3"/>
      <c r="H19" s="4"/>
      <c r="I19" s="5"/>
    </row>
    <row r="20" spans="1:9" x14ac:dyDescent="0.2">
      <c r="B20" s="3"/>
      <c r="C20" s="4"/>
      <c r="D20" s="5"/>
      <c r="E20" s="7"/>
      <c r="F20" s="6"/>
      <c r="G20" s="3"/>
      <c r="H20" s="4"/>
      <c r="I20" s="5"/>
    </row>
    <row r="21" spans="1:9" x14ac:dyDescent="0.2">
      <c r="B21" s="3"/>
      <c r="C21" s="4"/>
      <c r="D21" s="5"/>
      <c r="E21" s="7"/>
      <c r="F21" s="6"/>
      <c r="G21" s="3"/>
      <c r="H21" s="4"/>
      <c r="I21" s="5"/>
    </row>
    <row r="22" spans="1:9" x14ac:dyDescent="0.2">
      <c r="B22" s="3"/>
      <c r="C22" s="4"/>
      <c r="D22" s="5"/>
      <c r="E22" s="7"/>
      <c r="F22" s="6"/>
      <c r="G22" s="3"/>
      <c r="H22" s="4"/>
      <c r="I22" s="5"/>
    </row>
    <row r="23" spans="1:9" x14ac:dyDescent="0.2">
      <c r="B23" s="3"/>
      <c r="C23" s="4"/>
      <c r="D23" s="5"/>
      <c r="E23" s="7"/>
      <c r="F23" s="6"/>
      <c r="G23" s="3"/>
      <c r="H23" s="4"/>
      <c r="I23" s="5"/>
    </row>
    <row r="29" spans="1:9" x14ac:dyDescent="0.2">
      <c r="A29" s="9" t="s">
        <v>1</v>
      </c>
      <c r="B29" s="1">
        <f t="shared" ref="B29:I29" si="0">AVERAGE(B4:B28)</f>
        <v>47378.516369034798</v>
      </c>
      <c r="C29" s="1">
        <f t="shared" si="0"/>
        <v>30786.574959708738</v>
      </c>
      <c r="D29" s="1">
        <f t="shared" si="0"/>
        <v>36063.080399528386</v>
      </c>
      <c r="E29" s="1">
        <f t="shared" si="0"/>
        <v>40866.684372375508</v>
      </c>
      <c r="F29" s="1">
        <f t="shared" si="0"/>
        <v>30944.507213771325</v>
      </c>
      <c r="G29" s="1">
        <f t="shared" si="0"/>
        <v>53561.53807709684</v>
      </c>
      <c r="H29" s="1">
        <f t="shared" si="0"/>
        <v>29920.201929468036</v>
      </c>
      <c r="I29" s="1">
        <f t="shared" si="0"/>
        <v>64054.343345157278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8A4F2-8A57-47C2-86AB-2E876A81ED62}">
  <dimension ref="A1:I29"/>
  <sheetViews>
    <sheetView topLeftCell="B1" workbookViewId="0">
      <selection activeCell="K12" sqref="K12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9.6328125" customWidth="1"/>
    <col min="5" max="5" width="8.26953125" customWidth="1"/>
    <col min="6" max="6" width="7.90625" customWidth="1"/>
    <col min="7" max="7" width="8.81640625" customWidth="1"/>
  </cols>
  <sheetData>
    <row r="1" spans="1:9" x14ac:dyDescent="0.2">
      <c r="A1" s="10" t="s">
        <v>3</v>
      </c>
    </row>
    <row r="2" spans="1:9" x14ac:dyDescent="0.2">
      <c r="B2" s="2" t="s">
        <v>0</v>
      </c>
    </row>
    <row r="3" spans="1:9" x14ac:dyDescent="0.2">
      <c r="B3" s="8" t="s">
        <v>4</v>
      </c>
      <c r="C3" s="8" t="s">
        <v>5</v>
      </c>
      <c r="D3" s="8" t="s">
        <v>11</v>
      </c>
      <c r="E3" s="8" t="s">
        <v>10</v>
      </c>
      <c r="F3" s="8" t="s">
        <v>9</v>
      </c>
      <c r="G3" s="8" t="s">
        <v>6</v>
      </c>
      <c r="H3" s="8" t="s">
        <v>7</v>
      </c>
      <c r="I3" s="8" t="s">
        <v>8</v>
      </c>
    </row>
    <row r="4" spans="1:9" x14ac:dyDescent="0.2">
      <c r="B4" s="11">
        <v>490250.23765420471</v>
      </c>
      <c r="C4" s="4">
        <v>417714.9229359692</v>
      </c>
      <c r="D4" s="5">
        <v>441741.8860111403</v>
      </c>
      <c r="E4" s="7">
        <v>442902.29176403396</v>
      </c>
      <c r="F4" s="6">
        <v>447011.28681845177</v>
      </c>
      <c r="G4" s="3">
        <v>440268.25656510203</v>
      </c>
      <c r="H4" s="4">
        <v>440800.6113274754</v>
      </c>
      <c r="I4" s="5">
        <v>505717.23712099454</v>
      </c>
    </row>
    <row r="5" spans="1:9" x14ac:dyDescent="0.2">
      <c r="B5" s="11">
        <v>479018.08894565306</v>
      </c>
      <c r="C5" s="4">
        <v>412876.16029191029</v>
      </c>
      <c r="D5" s="5">
        <v>434694.95315044129</v>
      </c>
      <c r="E5" s="7">
        <v>427556.06325266301</v>
      </c>
      <c r="F5" s="6">
        <v>436768.23578153754</v>
      </c>
      <c r="G5" s="3">
        <v>429867.57028935984</v>
      </c>
      <c r="H5" s="4">
        <v>432270.2436695809</v>
      </c>
      <c r="I5" s="5">
        <v>506104.96532968973</v>
      </c>
    </row>
    <row r="6" spans="1:9" x14ac:dyDescent="0.2">
      <c r="B6" s="3">
        <v>462947.96396396396</v>
      </c>
      <c r="C6" s="4"/>
      <c r="D6" s="5"/>
      <c r="E6" s="7"/>
      <c r="F6" s="6"/>
      <c r="G6" s="3"/>
      <c r="H6" s="4"/>
      <c r="I6" s="5"/>
    </row>
    <row r="7" spans="1:9" x14ac:dyDescent="0.2">
      <c r="B7" s="3">
        <v>460359.89923106838</v>
      </c>
      <c r="C7" s="4"/>
      <c r="D7" s="5"/>
      <c r="E7" s="7"/>
      <c r="F7" s="6"/>
      <c r="G7" s="3"/>
      <c r="H7" s="4"/>
      <c r="I7" s="5"/>
    </row>
    <row r="8" spans="1:9" x14ac:dyDescent="0.2">
      <c r="B8" s="3">
        <v>463936.54506186233</v>
      </c>
      <c r="C8" s="4"/>
      <c r="D8" s="5"/>
      <c r="E8" s="7"/>
      <c r="F8" s="6"/>
      <c r="G8" s="3"/>
      <c r="H8" s="4"/>
      <c r="I8" s="5"/>
    </row>
    <row r="9" spans="1:9" x14ac:dyDescent="0.2">
      <c r="B9" s="3">
        <v>454397.21351877827</v>
      </c>
      <c r="C9" s="4"/>
      <c r="D9" s="5"/>
      <c r="E9" s="7"/>
      <c r="F9" s="6"/>
      <c r="G9" s="3"/>
      <c r="H9" s="4"/>
      <c r="I9" s="5"/>
    </row>
    <row r="10" spans="1:9" x14ac:dyDescent="0.2">
      <c r="B10" s="3"/>
      <c r="C10" s="4"/>
      <c r="D10" s="5"/>
      <c r="E10" s="7"/>
      <c r="F10" s="6"/>
      <c r="G10" s="3"/>
      <c r="H10" s="4"/>
      <c r="I10" s="5"/>
    </row>
    <row r="11" spans="1:9" x14ac:dyDescent="0.2">
      <c r="B11" s="3"/>
      <c r="C11" s="4"/>
      <c r="D11" s="5"/>
      <c r="E11" s="7"/>
      <c r="F11" s="6"/>
      <c r="G11" s="3"/>
      <c r="H11" s="4"/>
      <c r="I11" s="5"/>
    </row>
    <row r="12" spans="1:9" x14ac:dyDescent="0.2">
      <c r="B12" s="3"/>
      <c r="C12" s="4"/>
      <c r="D12" s="5"/>
      <c r="E12" s="7"/>
      <c r="F12" s="6"/>
      <c r="G12" s="3"/>
      <c r="H12" s="4"/>
      <c r="I12" s="5"/>
    </row>
    <row r="13" spans="1:9" x14ac:dyDescent="0.2">
      <c r="B13" s="3"/>
      <c r="C13" s="4"/>
      <c r="D13" s="5"/>
      <c r="E13" s="7"/>
      <c r="F13" s="6"/>
      <c r="G13" s="3"/>
      <c r="H13" s="4"/>
      <c r="I13" s="5"/>
    </row>
    <row r="14" spans="1:9" x14ac:dyDescent="0.2">
      <c r="B14" s="3"/>
      <c r="C14" s="4"/>
      <c r="D14" s="5"/>
      <c r="E14" s="7"/>
      <c r="F14" s="6"/>
      <c r="G14" s="3"/>
      <c r="H14" s="4"/>
      <c r="I14" s="5"/>
    </row>
    <row r="15" spans="1:9" x14ac:dyDescent="0.2">
      <c r="B15" s="3"/>
      <c r="C15" s="4"/>
      <c r="D15" s="5"/>
      <c r="E15" s="7"/>
      <c r="F15" s="6"/>
      <c r="G15" s="3"/>
      <c r="H15" s="4"/>
      <c r="I15" s="5"/>
    </row>
    <row r="16" spans="1:9" x14ac:dyDescent="0.2">
      <c r="B16" s="3"/>
      <c r="C16" s="4"/>
      <c r="D16" s="5"/>
      <c r="E16" s="7"/>
      <c r="F16" s="6"/>
      <c r="G16" s="3"/>
      <c r="H16" s="4"/>
      <c r="I16" s="5"/>
    </row>
    <row r="17" spans="1:9" x14ac:dyDescent="0.2">
      <c r="B17" s="3"/>
      <c r="C17" s="4"/>
      <c r="D17" s="5"/>
      <c r="E17" s="7"/>
      <c r="F17" s="6"/>
      <c r="G17" s="3"/>
      <c r="H17" s="4"/>
      <c r="I17" s="5"/>
    </row>
    <row r="18" spans="1:9" x14ac:dyDescent="0.2">
      <c r="B18" s="3"/>
      <c r="C18" s="4"/>
      <c r="D18" s="5"/>
      <c r="E18" s="7"/>
      <c r="F18" s="6"/>
      <c r="G18" s="3"/>
      <c r="H18" s="4"/>
      <c r="I18" s="5"/>
    </row>
    <row r="19" spans="1:9" x14ac:dyDescent="0.2">
      <c r="B19" s="3"/>
      <c r="C19" s="4"/>
      <c r="D19" s="5"/>
      <c r="E19" s="7"/>
      <c r="F19" s="6"/>
      <c r="G19" s="3"/>
      <c r="H19" s="4"/>
      <c r="I19" s="5"/>
    </row>
    <row r="20" spans="1:9" x14ac:dyDescent="0.2">
      <c r="B20" s="3"/>
      <c r="C20" s="4"/>
      <c r="D20" s="5"/>
      <c r="E20" s="7"/>
      <c r="F20" s="6"/>
      <c r="G20" s="3"/>
      <c r="H20" s="4"/>
      <c r="I20" s="5"/>
    </row>
    <row r="21" spans="1:9" x14ac:dyDescent="0.2">
      <c r="B21" s="3"/>
      <c r="C21" s="4"/>
      <c r="D21" s="5"/>
      <c r="E21" s="7"/>
      <c r="F21" s="6"/>
      <c r="G21" s="3"/>
      <c r="H21" s="4"/>
      <c r="I21" s="5"/>
    </row>
    <row r="22" spans="1:9" x14ac:dyDescent="0.2">
      <c r="B22" s="3"/>
      <c r="C22" s="4"/>
      <c r="D22" s="5"/>
      <c r="E22" s="7"/>
      <c r="F22" s="6"/>
      <c r="G22" s="3"/>
      <c r="H22" s="4"/>
      <c r="I22" s="5"/>
    </row>
    <row r="23" spans="1:9" x14ac:dyDescent="0.2">
      <c r="B23" s="3"/>
      <c r="C23" s="4"/>
      <c r="D23" s="5"/>
      <c r="E23" s="7"/>
      <c r="F23" s="6"/>
      <c r="G23" s="3"/>
      <c r="H23" s="4"/>
      <c r="I23" s="5"/>
    </row>
    <row r="29" spans="1:9" x14ac:dyDescent="0.2">
      <c r="A29" s="9" t="s">
        <v>1</v>
      </c>
      <c r="B29" s="12">
        <f t="shared" ref="B29:I29" si="0">AVERAGE(B4:B28)</f>
        <v>468484.99139592185</v>
      </c>
      <c r="C29" s="1">
        <f t="shared" si="0"/>
        <v>415295.54161393974</v>
      </c>
      <c r="D29" s="1">
        <f t="shared" si="0"/>
        <v>438218.4195807908</v>
      </c>
      <c r="E29" s="1">
        <f t="shared" si="0"/>
        <v>435229.17750834848</v>
      </c>
      <c r="F29" s="1">
        <f t="shared" si="0"/>
        <v>441889.76129999466</v>
      </c>
      <c r="G29" s="1">
        <f t="shared" si="0"/>
        <v>435067.9134272309</v>
      </c>
      <c r="H29" s="1">
        <f t="shared" si="0"/>
        <v>436535.42749852815</v>
      </c>
      <c r="I29" s="1">
        <f t="shared" si="0"/>
        <v>505911.10122534214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Magnesium bS21-1</vt:lpstr>
      <vt:lpstr>Magnesium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2023-08-28T05:03:29Z</dcterms:modified>
</cp:coreProperties>
</file>